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2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 l="1"/>
  <c r="E12" i="1" s="1"/>
  <c r="E10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<sst xmlns="http://schemas.openxmlformats.org/spreadsheetml/2006/main" count="13" uniqueCount="13">
  <si>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</si>
  <si>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</si>
  <si>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</si>
  <si>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</si>
  <si>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</si>
  <si>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</si>
  <si>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</si>
  <si>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</si>
  <si>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</si>
  <si>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21</t>
  </si>
  <si>
    <r>
      <rPr>
        <b/>
        <sz val="11"/>
        <color theme="1"/>
        <rFont val="Calibri"/>
        <family val="2"/>
        <scheme val="minor"/>
      </rPr>
      <t>Ripristino</t>
    </r>
    <r>
      <rPr>
        <sz val="11"/>
        <color theme="1"/>
        <rFont val="Calibri"/>
        <family val="2"/>
        <scheme val="minor"/>
      </rPr>
      <t xml:space="preserve"> del servizio di manutenzione
prodotti piattaforma Columbus</t>
    </r>
  </si>
  <si>
    <r>
      <rPr>
        <b/>
        <sz val="11"/>
        <rFont val="Calibri"/>
        <family val="2"/>
        <scheme val="minor"/>
      </rPr>
      <t>Canone mensile</t>
    </r>
    <r>
      <rPr>
        <sz val="11"/>
        <rFont val="Calibri"/>
        <family val="2"/>
        <scheme val="minor"/>
      </rPr>
      <t xml:space="preserve"> per servizio di manutenzione prodotti della piattaforma Columbus</t>
    </r>
  </si>
  <si>
    <t>Quantità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</si>
</sst>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2" xfId="0" applyNumberFormat="1" applyFont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0" fillId="0" borderId="12" xfId="0" applyBorder="1" applyAlignment="1">
      <alignment vertical="center" wrapText="1"/>
    </xf>
    <xf numFmtId="49" fontId="16" fillId="4" borderId="12" xfId="0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90" zoomScaleNormal="90" workbookViewId="0">
      <selection activeCell="E5" sqref="E5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41.6640625" customWidth="1"/>
    <col min="4" max="4" width="10.44140625" customWidth="1"/>
    <col min="5" max="5" width="23.44140625" customWidth="1"/>
    <col min="6" max="6" width="24.6640625" customWidth="1"/>
  </cols>
  <sheetData>
    <row r="1" spans="3:9" ht="18" customHeight="1" thickBot="1" x14ac:dyDescent="0.35">
      <c r="G1" s="9"/>
    </row>
    <row r="2" spans="3:9" ht="15" thickBot="1" x14ac:dyDescent="0.35">
      <c r="E2" s="8" t="s">
        <v>0</v>
      </c>
      <c r="G2" s="9"/>
    </row>
    <row r="3" spans="3:9" ht="60.75" customHeight="1" thickBot="1" x14ac:dyDescent="0.35">
      <c r="C3" s="24" t="s">
        <v>1</v>
      </c>
      <c r="D3" s="23" t="s">
        <v>12</v>
      </c>
      <c r="E3" s="13" t="s">
        <v>7</v>
      </c>
      <c r="F3" s="14" t="s">
        <v>2</v>
      </c>
    </row>
    <row r="4" spans="3:9" ht="61.5" customHeight="1" thickBot="1" x14ac:dyDescent="0.35">
      <c r="C4" s="26" t="s">
        <v>10</v>
      </c>
      <c r="D4" s="17" t="s">
        <v>6</v>
      </c>
      <c r="E4" s="15"/>
      <c r="F4" s="16">
        <f>D4*E4</f>
        <v>0</v>
      </c>
    </row>
    <row r="5" spans="3:9" ht="61.5" customHeight="1" thickBot="1" x14ac:dyDescent="0.35">
      <c r="C5" s="27" t="s">
        <v>11</v>
      </c>
      <c r="D5" s="20" t="s">
        <v>9</v>
      </c>
      <c r="E5" s="22"/>
      <c r="F5" s="16">
        <f t="shared" ref="F5" si="0">D5*E5</f>
        <v>0</v>
      </c>
    </row>
    <row r="6" spans="3:9" ht="74.25" customHeight="1" thickBot="1" x14ac:dyDescent="0.35">
      <c r="C6" s="25" t="s">
        <v>3</v>
      </c>
      <c r="D6" s="18"/>
      <c r="E6" s="21"/>
      <c r="F6" s="19">
        <f>IF((SUM(F4:F5))&lt;=E8,(SUM(F4:F5)),"ERRORE l'importo offerto supera la base d'asta")</f>
        <v>0</v>
      </c>
    </row>
    <row r="7" spans="3:9" ht="12.75" customHeight="1" thickBot="1" x14ac:dyDescent="0.35">
      <c r="E7" s="1"/>
      <c r="F7" s="4"/>
      <c r="G7" s="2"/>
      <c r="H7" s="2"/>
      <c r="I7" s="2"/>
    </row>
    <row r="8" spans="3:9" s="2" customFormat="1" ht="41.25" customHeight="1" thickBot="1" x14ac:dyDescent="0.35">
      <c r="C8" s="12" t="s">
        <v>5</v>
      </c>
      <c r="E8" s="28">
        <v>80000</v>
      </c>
      <c r="F8" s="29"/>
    </row>
    <row r="9" spans="3:9" s="2" customFormat="1" ht="15" customHeight="1" thickBot="1" x14ac:dyDescent="0.35">
      <c r="C9" s="3"/>
      <c r="E9" s="6"/>
    </row>
    <row r="10" spans="3:9" s="2" customFormat="1" ht="66" customHeight="1" thickBot="1" x14ac:dyDescent="0.35">
      <c r="C10" s="12" t="s">
        <v>8</v>
      </c>
      <c r="E10" s="30" t="str">
        <f>IF(F6&gt;E8,"ATTENZIONE: L'offerta complessiva è superiore alla Base d'asta","OK")</f>
        <v>OK</v>
      </c>
      <c r="F10" s="31"/>
      <c r="G10"/>
      <c r="H10"/>
      <c r="I10"/>
    </row>
    <row r="11" spans="3:9" s="2" customFormat="1" ht="15" customHeight="1" thickBot="1" x14ac:dyDescent="0.35">
      <c r="C11" s="5"/>
      <c r="E11" s="10"/>
      <c r="G11" s="11"/>
      <c r="H11" s="11"/>
      <c r="I11" s="11"/>
    </row>
    <row r="12" spans="3:9" ht="31.5" customHeight="1" thickBot="1" x14ac:dyDescent="0.35">
      <c r="C12" s="7" t="s">
        <v>4</v>
      </c>
      <c r="E12" s="32">
        <f>IF((F6&lt;=E8),F6,"ERRORE")</f>
        <v>0</v>
      </c>
      <c r="F12" s="33"/>
    </row>
  </sheetData>
  <sheetProtection algorithmName="SHA-512" hashValue="3QeFmYspaKminZWoN1+o87+x1l6WwEb+VZmWN3Neh2dEAjpgMIOEZhAKyvNe0YlQMXuW1Jf7+4pp6TUqFRPBoQ==" saltValue="jiRLIICvWQaDVJP5mpu78Q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2020-01-30T09:34:47Z</dcterms:modified>
</cp:coreProperties>
</file>